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1)2" sheetId="1" r:id="rId1"/>
  </sheets>
  <externalReferences>
    <externalReference r:id="rId2"/>
  </externalReferences>
  <definedNames>
    <definedName name="Z_6E36EA37_049E_4FAE_B719_2847CD16F858_.wvu.Cols" localSheetId="0" hidden="1">'Кузнецкая 91)2'!#REF!,'Кузнецкая 91)2'!#REF!</definedName>
    <definedName name="Z_6E36EA37_049E_4FAE_B719_2847CD16F858_.wvu.Rows" localSheetId="0" hidden="1">'Кузнецкая 91)2'!$42:$45</definedName>
    <definedName name="Z_73C0D023_21BD_4441_8EFA_957546C15799_.wvu.Cols" localSheetId="0" hidden="1">'Кузнецкая 91)2'!#REF!,'Кузнецкая 91)2'!#REF!</definedName>
    <definedName name="Z_73C0D023_21BD_4441_8EFA_957546C15799_.wvu.Rows" localSheetId="0" hidden="1">'Кузнецкая 91)2'!$42:$45</definedName>
    <definedName name="_xlnm.Print_Area" localSheetId="0">'Кузнецкая 91)2'!$A$1:$G$60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<sst xmlns="http://schemas.openxmlformats.org/spreadsheetml/2006/main" count="62" uniqueCount="53">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</sst>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4">
          <cell r="W344">
            <v>1709.1644774985687</v>
          </cell>
          <cell r="X344">
            <v>343.95336628940379</v>
          </cell>
          <cell r="Y344">
            <v>0</v>
          </cell>
          <cell r="AA344">
            <v>2550</v>
          </cell>
          <cell r="AI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X344">
            <v>5061.6239292849186</v>
          </cell>
          <cell r="BB344">
            <v>24.274800000000003</v>
          </cell>
          <cell r="BC344">
            <v>0</v>
          </cell>
          <cell r="BD344">
            <v>0</v>
          </cell>
          <cell r="BN344">
            <v>0</v>
          </cell>
          <cell r="BO344">
            <v>0</v>
          </cell>
          <cell r="BP344">
            <v>714</v>
          </cell>
          <cell r="BQ344">
            <v>0</v>
          </cell>
          <cell r="CN344">
            <v>1146.0608091397412</v>
          </cell>
          <cell r="CO344">
            <v>235.69147901590878</v>
          </cell>
          <cell r="CP344">
            <v>0</v>
          </cell>
          <cell r="DE344">
            <v>1051.9600642737012</v>
          </cell>
          <cell r="DS344">
            <v>10205.353032613226</v>
          </cell>
          <cell r="DT344">
            <v>2146.2202340378185</v>
          </cell>
          <cell r="DU344">
            <v>155.19300000000001</v>
          </cell>
          <cell r="DW344">
            <v>0</v>
          </cell>
          <cell r="DX344">
            <v>0</v>
          </cell>
          <cell r="EC344">
            <v>0</v>
          </cell>
          <cell r="EL344">
            <v>11016.809090681396</v>
          </cell>
          <cell r="EU344">
            <v>29986.800088271913</v>
          </cell>
          <cell r="EV344">
            <v>7354.2947974316194</v>
          </cell>
          <cell r="EW344">
            <v>0</v>
          </cell>
          <cell r="FH344">
            <v>23828.447438240939</v>
          </cell>
          <cell r="FM344">
            <v>1653.1978158046863</v>
          </cell>
          <cell r="FN344">
            <v>497.42455314485454</v>
          </cell>
          <cell r="FO344">
            <v>2.1901616547886172E-14</v>
          </cell>
          <cell r="FU344">
            <v>1304.7792692175271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246807.27</v>
      </c>
      <c r="F9" s="16">
        <f t="shared" ref="F9:G9" si="0">SUM(F10:F14)</f>
        <v>217692.79999999999</v>
      </c>
      <c r="G9" s="16">
        <f t="shared" si="0"/>
        <v>52140.219999999994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122838.56</v>
      </c>
      <c r="F10" s="17">
        <v>113922.99</v>
      </c>
      <c r="G10" s="18">
        <v>24695.26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21965.81</v>
      </c>
      <c r="F12" s="17">
        <v>17625.04</v>
      </c>
      <c r="G12" s="18">
        <v>5011.55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49854.400000000001</v>
      </c>
      <c r="F13" s="17">
        <v>40060.239999999998</v>
      </c>
      <c r="G13" s="18">
        <v>10758.45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52148.5</v>
      </c>
      <c r="F14" s="17">
        <v>46084.53</v>
      </c>
      <c r="G14" s="18">
        <v>11674.96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79972.95</v>
      </c>
      <c r="F15" s="16">
        <f t="shared" ref="F15:G15" si="1">SUM(F16:F19)</f>
        <v>73881.8</v>
      </c>
      <c r="G15" s="16">
        <f t="shared" si="1"/>
        <v>11595.06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72118.210000000006</v>
      </c>
      <c r="F16" s="17">
        <v>66235.64</v>
      </c>
      <c r="G16" s="18">
        <v>11386.48</v>
      </c>
    </row>
    <row r="17" spans="1:9" ht="15.75" x14ac:dyDescent="0.25">
      <c r="A17" s="35" t="s">
        <v>46</v>
      </c>
      <c r="B17" s="35"/>
      <c r="C17" s="35"/>
      <c r="D17" s="35"/>
      <c r="E17" s="17">
        <v>227.68</v>
      </c>
      <c r="F17" s="17">
        <v>201.83</v>
      </c>
      <c r="G17" s="18">
        <v>25.85</v>
      </c>
    </row>
    <row r="18" spans="1:9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9" ht="15.75" x14ac:dyDescent="0.25">
      <c r="A19" s="35" t="s">
        <v>48</v>
      </c>
      <c r="B19" s="35"/>
      <c r="C19" s="35"/>
      <c r="D19" s="35"/>
      <c r="E19" s="17">
        <v>7627.06</v>
      </c>
      <c r="F19" s="17">
        <v>7444.33</v>
      </c>
      <c r="G19" s="18">
        <v>182.73</v>
      </c>
    </row>
    <row r="20" spans="1:9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9" ht="15.75" x14ac:dyDescent="0.25">
      <c r="A21" s="35" t="s">
        <v>15</v>
      </c>
      <c r="B21" s="35"/>
      <c r="C21" s="35"/>
      <c r="D21" s="35"/>
      <c r="E21" s="17">
        <v>997.92</v>
      </c>
      <c r="F21" s="17">
        <v>929.85</v>
      </c>
      <c r="G21" s="18">
        <v>140.9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58" t="s">
        <v>44</v>
      </c>
      <c r="B24" s="58"/>
      <c r="C24" s="58"/>
      <c r="D24" s="58"/>
      <c r="E24" s="58"/>
      <c r="F24" s="17">
        <v>-339220.85500000004</v>
      </c>
      <c r="G24" s="19"/>
      <c r="I24" s="28"/>
    </row>
    <row r="25" spans="1:9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9664.7417730728921</v>
      </c>
      <c r="I25" s="28"/>
    </row>
    <row r="26" spans="1:9" ht="28.5" customHeight="1" x14ac:dyDescent="0.2">
      <c r="A26" s="62"/>
      <c r="B26" s="63"/>
      <c r="C26" s="63"/>
      <c r="D26" s="63"/>
      <c r="E26" s="64"/>
      <c r="F26" s="69"/>
      <c r="I26" s="28"/>
    </row>
    <row r="27" spans="1:9" ht="15.75" hidden="1" x14ac:dyDescent="0.25">
      <c r="A27" s="65" t="s">
        <v>16</v>
      </c>
      <c r="B27" s="66"/>
      <c r="C27" s="66"/>
      <c r="D27" s="66"/>
      <c r="E27" s="67"/>
      <c r="F27" s="25">
        <f>'[1]свод за год'!W344</f>
        <v>1709.1644774985687</v>
      </c>
      <c r="I27" s="28"/>
    </row>
    <row r="28" spans="1:9" ht="15.75" hidden="1" x14ac:dyDescent="0.25">
      <c r="A28" s="65" t="s">
        <v>31</v>
      </c>
      <c r="B28" s="66"/>
      <c r="C28" s="66"/>
      <c r="D28" s="66"/>
      <c r="E28" s="67"/>
      <c r="F28" s="25">
        <f>'[1]свод за год'!X344</f>
        <v>343.95336628940379</v>
      </c>
      <c r="I28" s="28"/>
    </row>
    <row r="29" spans="1:9" ht="15.75" hidden="1" x14ac:dyDescent="0.25">
      <c r="A29" s="65" t="s">
        <v>18</v>
      </c>
      <c r="B29" s="66"/>
      <c r="C29" s="66"/>
      <c r="D29" s="66"/>
      <c r="E29" s="67"/>
      <c r="F29" s="25">
        <f>'[1]свод за год'!Y344</f>
        <v>0</v>
      </c>
      <c r="I29" s="28"/>
    </row>
    <row r="30" spans="1:9" ht="15.75" hidden="1" x14ac:dyDescent="0.25">
      <c r="A30" s="65" t="s">
        <v>19</v>
      </c>
      <c r="B30" s="66"/>
      <c r="C30" s="66"/>
      <c r="D30" s="66"/>
      <c r="E30" s="67"/>
      <c r="F30" s="25">
        <f>'[1]свод за год'!AA344+'[1]свод за год'!AI344+'[1]свод за год'!AL344+'[1]свод за год'!AO344+'[1]свод за год'!AP344+'[1]свод за год'!AQ344</f>
        <v>2550</v>
      </c>
      <c r="I30" s="28"/>
    </row>
    <row r="31" spans="1:9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год'!AX344</f>
        <v>5061.6239292849186</v>
      </c>
      <c r="I31" s="28"/>
    </row>
    <row r="32" spans="1:9" ht="15.75" customHeight="1" x14ac:dyDescent="0.2">
      <c r="A32" s="59" t="s">
        <v>33</v>
      </c>
      <c r="B32" s="60"/>
      <c r="C32" s="60"/>
      <c r="D32" s="60"/>
      <c r="E32" s="61"/>
      <c r="F32" s="68">
        <f>SUM(F34:F38)+6298</f>
        <v>32255.287709761789</v>
      </c>
      <c r="I32" s="28"/>
    </row>
    <row r="33" spans="1:9" ht="33" customHeight="1" x14ac:dyDescent="0.2">
      <c r="A33" s="62"/>
      <c r="B33" s="63"/>
      <c r="C33" s="63"/>
      <c r="D33" s="63"/>
      <c r="E33" s="64"/>
      <c r="F33" s="69"/>
      <c r="I33" s="28"/>
    </row>
    <row r="34" spans="1:9" ht="15.75" hidden="1" x14ac:dyDescent="0.25">
      <c r="A34" s="70" t="s">
        <v>16</v>
      </c>
      <c r="B34" s="70"/>
      <c r="C34" s="70"/>
      <c r="D34" s="70"/>
      <c r="E34" s="70"/>
      <c r="F34" s="25">
        <f>'[1]свод за год'!CN344+'[1]свод за год'!DS344</f>
        <v>11351.413841752967</v>
      </c>
      <c r="I34" s="28"/>
    </row>
    <row r="35" spans="1:9" ht="15.75" hidden="1" x14ac:dyDescent="0.25">
      <c r="A35" s="70" t="s">
        <v>31</v>
      </c>
      <c r="B35" s="70"/>
      <c r="C35" s="70"/>
      <c r="D35" s="70"/>
      <c r="E35" s="70"/>
      <c r="F35" s="25">
        <f>'[1]свод за год'!CO344+'[1]свод за год'!DT344</f>
        <v>2381.9117130537275</v>
      </c>
      <c r="I35" s="28"/>
    </row>
    <row r="36" spans="1:9" ht="15.75" hidden="1" x14ac:dyDescent="0.25">
      <c r="A36" s="70" t="s">
        <v>18</v>
      </c>
      <c r="B36" s="70"/>
      <c r="C36" s="70"/>
      <c r="D36" s="70"/>
      <c r="E36" s="70"/>
      <c r="F36" s="25">
        <f>'[1]свод за год'!CP344+'[1]свод за год'!DU344</f>
        <v>155.19300000000001</v>
      </c>
      <c r="I36" s="28"/>
    </row>
    <row r="37" spans="1:9" ht="15.75" hidden="1" x14ac:dyDescent="0.25">
      <c r="A37" s="70" t="s">
        <v>19</v>
      </c>
      <c r="B37" s="70"/>
      <c r="C37" s="70"/>
      <c r="D37" s="70"/>
      <c r="E37" s="70"/>
      <c r="F37" s="25">
        <f>'[1]свод за год'!AK344+'[1]свод за год'!AM344+'[1]свод за год'!AN344+'[1]свод за год'!BD344+'[1]свод за год'!EC344+'[1]свод за год'!DW344+'[1]свод за год'!DX344</f>
        <v>0</v>
      </c>
      <c r="I37" s="28"/>
    </row>
    <row r="38" spans="1:9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год'!DE344+'[1]свод за год'!EL344</f>
        <v>12068.769154955096</v>
      </c>
      <c r="I38" s="28"/>
    </row>
    <row r="39" spans="1:9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SUM(F40:F48)+10921.98</f>
        <v>76285.19876211154</v>
      </c>
      <c r="I39" s="28"/>
    </row>
    <row r="40" spans="1:9" ht="15.75" hidden="1" x14ac:dyDescent="0.25">
      <c r="A40" s="79" t="s">
        <v>20</v>
      </c>
      <c r="B40" s="80"/>
      <c r="C40" s="80"/>
      <c r="D40" s="80"/>
      <c r="E40" s="81"/>
      <c r="F40" s="25">
        <f>'[1]свод за год'!EU344+'[1]свод за год'!FM344</f>
        <v>31639.997904076601</v>
      </c>
      <c r="I40" s="28"/>
    </row>
    <row r="41" spans="1:9" ht="15.75" hidden="1" x14ac:dyDescent="0.25">
      <c r="A41" s="65" t="s">
        <v>31</v>
      </c>
      <c r="B41" s="66"/>
      <c r="C41" s="66"/>
      <c r="D41" s="66"/>
      <c r="E41" s="66"/>
      <c r="F41" s="25">
        <f>'[1]свод за год'!EV344+'[1]свод за год'!FN344</f>
        <v>7851.7193505764735</v>
      </c>
      <c r="I41" s="28"/>
    </row>
    <row r="42" spans="1:9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9" ht="15.75" hidden="1" x14ac:dyDescent="0.25">
      <c r="A46" s="70" t="s">
        <v>18</v>
      </c>
      <c r="B46" s="70"/>
      <c r="C46" s="70"/>
      <c r="D46" s="70"/>
      <c r="E46" s="65"/>
      <c r="F46" s="25">
        <f>'[1]свод за год'!EW344+'[1]свод за год'!FO344</f>
        <v>2.1901616547886172E-14</v>
      </c>
      <c r="I46" s="28"/>
    </row>
    <row r="47" spans="1:9" ht="15.75" hidden="1" x14ac:dyDescent="0.25">
      <c r="A47" s="65" t="s">
        <v>19</v>
      </c>
      <c r="B47" s="66"/>
      <c r="C47" s="66"/>
      <c r="D47" s="66"/>
      <c r="E47" s="66"/>
      <c r="F47" s="25">
        <f>'[1]свод за год'!BB344+'[1]свод за год'!BC344+'[1]свод за год'!BN344+'[1]свод за год'!BO344+'[1]свод за год'!BP344+'[1]свод за год'!BQ344</f>
        <v>738.27480000000003</v>
      </c>
      <c r="I47" s="28"/>
    </row>
    <row r="48" spans="1:9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год'!FH344+'[1]свод за год'!FU344</f>
        <v>25133.226707458467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118205.22824494622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14110.32</v>
      </c>
      <c r="I51" s="28"/>
      <c r="K51" s="28"/>
      <c r="L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8558.9699999999993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5551.35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132315.54824494623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72118.210000000006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66235.64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-399418.19324494625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91)2</vt:lpstr>
      <vt:lpstr>'Кузнецкая 91)2'!Область_печати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2018-04-11T07:09:15Z</cp:lastPrinted>
  <dcterms:created xsi:type="dcterms:W3CDTF">2013-05-24T09:13:10Z</dcterms:created>
  <dcterms:modified xsi:type="dcterms:W3CDTF">2018-04-11T07:09:16Z</dcterms:modified>
</cp:coreProperties>
</file>